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711\Desktop\RAZPISI\Naročila male vrednosti\NMV Izvajanje raznih prevoznih storitev (prevoz krvi)\"/>
    </mc:Choice>
  </mc:AlternateContent>
  <xr:revisionPtr revIDLastSave="0" documentId="13_ncr:1_{1483F48D-C6A7-4C44-8C2F-D3082B5C1345}" xr6:coauthVersionLast="44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edračun (OBR-2)" sheetId="1" r:id="rId1"/>
    <sheet name="List2" sheetId="2" r:id="rId2"/>
    <sheet name="List3" sheetId="3" r:id="rId3"/>
  </sheets>
  <definedNames>
    <definedName name="_xlnm.Print_Titles" localSheetId="0">'Predračun (OBR-2)'!$18:$18</definedName>
    <definedName name="Z_C31DA1A3_0E58_4A0A_A352_10AB12C6A87F_.wvu.Cols" localSheetId="0" hidden="1">'Predračun (OBR-2)'!$L:$L</definedName>
    <definedName name="Z_C31DA1A3_0E58_4A0A_A352_10AB12C6A87F_.wvu.PrintTitles" localSheetId="0" hidden="1">'Predračun (OBR-2)'!$18:$18</definedName>
  </definedNames>
  <calcPr calcId="181029"/>
  <customWorkbookViews>
    <customWorkbookView name="Sanja BELKO – Osebni pogled" guid="{C31DA1A3-0E58-4A0A-A352-10AB12C6A87F}" mergeInterval="0" personalView="1" maximized="1" xWindow="-8" yWindow="-8" windowWidth="1936" windowHeight="101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7" i="1" l="1"/>
  <c r="K20" i="1"/>
  <c r="K31" i="1" l="1"/>
  <c r="L31" i="1" s="1"/>
  <c r="L27" i="1" l="1"/>
  <c r="K21" i="1" l="1"/>
  <c r="K22" i="1"/>
  <c r="L22" i="1" s="1"/>
  <c r="K23" i="1"/>
  <c r="L23" i="1" s="1"/>
  <c r="L21" i="1" l="1"/>
  <c r="L20" i="1"/>
  <c r="K32" i="1"/>
  <c r="L32" i="1" s="1"/>
  <c r="K33" i="1"/>
  <c r="L33" i="1" s="1"/>
  <c r="K24" i="1" l="1"/>
  <c r="K25" i="1"/>
  <c r="L25" i="1" s="1"/>
  <c r="K26" i="1"/>
  <c r="L26" i="1" s="1"/>
  <c r="K28" i="1"/>
  <c r="L28" i="1" s="1"/>
  <c r="K29" i="1"/>
  <c r="L29" i="1" s="1"/>
  <c r="K30" i="1"/>
  <c r="L30" i="1" s="1"/>
  <c r="K35" i="1" l="1"/>
  <c r="L24" i="1"/>
  <c r="K36" i="1" s="1"/>
  <c r="K37" i="1" l="1"/>
  <c r="K40" i="1" s="1"/>
</calcChain>
</file>

<file path=xl/sharedStrings.xml><?xml version="1.0" encoding="utf-8"?>
<sst xmlns="http://schemas.openxmlformats.org/spreadsheetml/2006/main" count="67" uniqueCount="56">
  <si>
    <t>ZŠ</t>
  </si>
  <si>
    <t>EM</t>
  </si>
  <si>
    <t>Vrednost brez DDV</t>
  </si>
  <si>
    <t>PONUDNIK:</t>
  </si>
  <si>
    <t>Številka ponudbe:</t>
  </si>
  <si>
    <t>Datum:</t>
  </si>
  <si>
    <t>1.</t>
  </si>
  <si>
    <t>ura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</si>
  <si>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</si>
  <si>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</si>
  <si>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</si>
  <si>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</si>
  <si>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</si>
  <si>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</si>
  <si>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</si>
  <si>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</si>
  <si>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</si>
  <si>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</si>
  <si>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</si>
  <si>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Znesek davka:</t>
  </si>
  <si>
    <t>Opomba:</t>
  </si>
  <si>
    <t>Žig in podpis ponudnika:</t>
  </si>
  <si>
    <t xml:space="preserve">Relacija </t>
  </si>
  <si>
    <t>Predvidena količina prevozov na mesec</t>
  </si>
  <si>
    <t>UKC Maribor - Ljubljana - UKC Maribor</t>
  </si>
  <si>
    <t>UKC Maribor - Splošna bolnišnica Murska Sobota (Rakičan) - UKC Maribor</t>
  </si>
  <si>
    <t>UKC Maribor - Splošna bolnišnica dr. Jožeta Potrča Ptuj - UKC Maribor</t>
  </si>
  <si>
    <t>prevoz</t>
  </si>
  <si>
    <t>km</t>
  </si>
  <si>
    <t>UKC Maribor - Splošna bolnišnica Celje - UKC Maribor</t>
  </si>
  <si>
    <t>UKC Maribor - Klinika Golnik - UKC Maribor</t>
  </si>
  <si>
    <t>UKC Maribor - SB dr. Jožeta Potrča Ptuj - SB Murska Sobota - UKC Maribor ali obratna smer</t>
  </si>
  <si>
    <t>Cena na kilometer za prevoze na druge lokacije*</t>
  </si>
  <si>
    <t>Čakalna ura**</t>
  </si>
  <si>
    <t>PONUDNIK MORA IZPOLNITI VSE TOČKE V PREDRAČUNU!</t>
  </si>
  <si>
    <t>Cena na enoto brez DDV</t>
  </si>
  <si>
    <t>Skupaj vrednost z DDV na mesec</t>
  </si>
  <si>
    <t>Skupaj vrednost brez DDV na mesec:</t>
  </si>
  <si>
    <t>Skupaj vrednost z DDV na leto</t>
  </si>
  <si>
    <t>StopnjaDDV (%)</t>
  </si>
  <si>
    <t>13.</t>
  </si>
  <si>
    <t>UKC Maribor - Prvomajska ZZZS</t>
  </si>
  <si>
    <t>* V primeru prevoza krvi, krvnih pripravkov, raznih vzorcev in ostalega na druge lokacije, ki niso določene v zap. št. od 1-12, cena na prevožen kilometer mora biti sorazmerna s fiksnimi cenami za določeno relacijo.</t>
  </si>
  <si>
    <t>** Velja samo v primeru prevoza krvi na obsevanje v Zavod za transfuzijsko medicino, Ljubljana. Za en prevoz se zaračuna vedno samo ena ura, ne glede na čas čakanja.</t>
  </si>
  <si>
    <t>MERILO 1: Vrednost ponudbe (maksimalno število točk je 95 točk)</t>
  </si>
  <si>
    <t>Merilo 2: Sklenjena veljavna podjetniška kolektivna pogodba (maksimalno število točk je 5 točk)</t>
  </si>
  <si>
    <t>Sklenjena veljavna podjetniška kolektivna pogodba</t>
  </si>
  <si>
    <t>DA/NE</t>
  </si>
  <si>
    <t>PREDRAČUN ZA SKLOP 1</t>
  </si>
  <si>
    <t>izvajanje prevozov krvi, krvnih pripravkov, krvnih komponent, raznih bioloških vzorcev in ostalega materiala, po naročilu naročnika</t>
  </si>
  <si>
    <t>UKC Maribor - Ljubljana - Klinika Golnik-UKC Maribor ali obratna smer</t>
  </si>
  <si>
    <t>UKC Maribor - Ljubljana - SB dr. Jožeta Potrča Ptuj - UKC Maribor
 (redni prevoz biološkega materiala nadomeščanje šoferja - 2 x na teden)</t>
  </si>
  <si>
    <t>UKC Maribor - dislocirani oddelek
(Slivniško Pohorje) - UKC Maribor (nadomeščanje šoferja)</t>
  </si>
  <si>
    <t xml:space="preserve">UKC Maribor - dislocirani oddelek
(Slivniško Pohorje) - UKC Maribor </t>
  </si>
  <si>
    <t>14.</t>
  </si>
  <si>
    <t xml:space="preserve">UKC Maribor - Ljubljana - Splošna Bolnišnica Murska Sobota(Rakičan) - UKC Maribor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</si>
</sst>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84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0" borderId="6" xfId="0" applyNumberFormat="1" applyFont="1" applyBorder="1" applyAlignment="1">
      <alignment vertical="center"/>
    </xf>
    <xf numFmtId="0" fontId="1" fillId="0" borderId="7" xfId="0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" fontId="4" fillId="0" borderId="6" xfId="0" applyNumberFormat="1" applyFont="1" applyBorder="1"/>
    <xf numFmtId="0" fontId="4" fillId="0" borderId="0" xfId="0" applyFont="1" applyAlignment="1">
      <alignment horizontal="left"/>
    </xf>
    <xf numFmtId="0" fontId="1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6" fillId="3" borderId="1" xfId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/>
      <protection locked="0"/>
    </xf>
    <xf numFmtId="4" fontId="1" fillId="3" borderId="1" xfId="0" applyNumberFormat="1" applyFont="1" applyFill="1" applyBorder="1" applyAlignment="1">
      <alignment horizontal="center" vertical="center"/>
    </xf>
    <xf numFmtId="3" fontId="6" fillId="3" borderId="1" xfId="1" applyNumberForma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vertical="center"/>
    </xf>
    <xf numFmtId="0" fontId="2" fillId="4" borderId="0" xfId="0" applyFont="1" applyFill="1" applyAlignment="1">
      <alignment horizontal="left" vertical="center"/>
    </xf>
    <xf numFmtId="0" fontId="2" fillId="4" borderId="0" xfId="0" applyFont="1" applyFill="1" applyAlignment="1">
      <alignment horizontal="center" vertical="center" wrapText="1"/>
    </xf>
    <xf numFmtId="0" fontId="1" fillId="4" borderId="0" xfId="0" applyFont="1" applyFill="1"/>
    <xf numFmtId="0" fontId="2" fillId="4" borderId="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center" vertical="center"/>
      <protection locked="0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 applyProtection="1">
      <alignment horizontal="center" vertical="center"/>
      <protection locked="0"/>
    </xf>
    <xf numFmtId="4" fontId="1" fillId="0" borderId="5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1" fillId="4" borderId="0" xfId="0" applyFont="1" applyFill="1" applyAlignment="1">
      <alignment horizontal="left" vertical="center" wrapText="1"/>
    </xf>
    <xf numFmtId="14" fontId="4" fillId="0" borderId="7" xfId="0" applyNumberFormat="1" applyFont="1" applyBorder="1" applyAlignment="1" applyProtection="1">
      <alignment horizontal="left" vertical="center"/>
      <protection locked="0"/>
    </xf>
    <xf numFmtId="0" fontId="6" fillId="3" borderId="2" xfId="1" applyFill="1" applyBorder="1" applyAlignment="1">
      <alignment horizontal="left" vertical="center" wrapText="1"/>
    </xf>
    <xf numFmtId="0" fontId="6" fillId="3" borderId="4" xfId="1" applyFill="1" applyBorder="1" applyAlignment="1">
      <alignment horizontal="left" vertical="center" wrapText="1"/>
    </xf>
    <xf numFmtId="0" fontId="6" fillId="3" borderId="3" xfId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1" xfId="1" applyBorder="1" applyAlignment="1">
      <alignment horizontal="left" vertical="center" wrapText="1"/>
    </xf>
    <xf numFmtId="0" fontId="6" fillId="3" borderId="1" xfId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left" vertical="center"/>
    </xf>
    <xf numFmtId="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3" fontId="6" fillId="4" borderId="1" xfId="1" applyNumberForma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 applyProtection="1">
      <alignment horizontal="center" vertical="center"/>
      <protection locked="0"/>
    </xf>
    <xf numFmtId="0" fontId="6" fillId="4" borderId="2" xfId="1" applyFill="1" applyBorder="1" applyAlignment="1">
      <alignment horizontal="left" vertical="center" wrapText="1"/>
    </xf>
    <xf numFmtId="0" fontId="6" fillId="4" borderId="4" xfId="1" applyFill="1" applyBorder="1" applyAlignment="1">
      <alignment horizontal="left" vertical="center" wrapText="1"/>
    </xf>
    <xf numFmtId="0" fontId="6" fillId="4" borderId="3" xfId="1" applyFill="1" applyBorder="1" applyAlignment="1">
      <alignment horizontal="left" vertical="center" wrapText="1"/>
    </xf>
    <xf numFmtId="0" fontId="6" fillId="4" borderId="1" xfId="1" applyFill="1" applyBorder="1" applyAlignment="1">
      <alignment horizontal="center" vertical="center" wrapText="1"/>
    </xf>
    <xf numFmtId="0" fontId="6" fillId="4" borderId="1" xfId="1" applyFill="1" applyBorder="1" applyAlignment="1">
      <alignment horizontal="left" wrapText="1"/>
    </xf>
  </cellXfs>
  <cellStyles count="2">
    <cellStyle name="Navadno" xfId="0" builtinId="0"/>
    <cellStyle name="Normal_Sheet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L57"/>
  <sheetViews>
    <sheetView tabSelected="1" zoomScaleNormal="100" workbookViewId="0">
      <selection activeCell="Q24" sqref="Q24"/>
    </sheetView>
  </sheetViews>
  <sheetFormatPr defaultRowHeight="12.75" x14ac:dyDescent="0.2"/>
  <cols>
    <col min="1" max="1" width="4.140625" style="1" bestFit="1" customWidth="1"/>
    <col min="2" max="2" width="7.5703125" style="10" customWidth="1"/>
    <col min="3" max="3" width="8.140625" style="1" customWidth="1"/>
    <col min="4" max="4" width="4" style="1" customWidth="1"/>
    <col min="5" max="5" width="10.42578125" style="1" customWidth="1"/>
    <col min="6" max="6" width="7.5703125" style="1" customWidth="1"/>
    <col min="7" max="7" width="6.5703125" style="1" customWidth="1"/>
    <col min="8" max="8" width="11.28515625" style="11" customWidth="1"/>
    <col min="9" max="9" width="13.85546875" style="1" customWidth="1"/>
    <col min="10" max="10" width="8.140625" style="1" customWidth="1"/>
    <col min="11" max="11" width="11.42578125" style="1" customWidth="1"/>
    <col min="12" max="12" width="9.140625" style="1" hidden="1" customWidth="1"/>
    <col min="13" max="16384" width="9.140625" style="1"/>
  </cols>
  <sheetData>
    <row r="3" spans="1:11" x14ac:dyDescent="0.2">
      <c r="B3" s="10" t="s">
        <v>3</v>
      </c>
      <c r="C3" s="10"/>
      <c r="D3" s="10"/>
      <c r="H3" s="1"/>
    </row>
    <row r="4" spans="1:11" ht="20.25" customHeight="1" x14ac:dyDescent="0.2">
      <c r="B4" s="48"/>
      <c r="C4" s="48"/>
      <c r="D4" s="48"/>
      <c r="E4" s="48"/>
      <c r="H4" s="1"/>
    </row>
    <row r="5" spans="1:11" ht="20.25" customHeight="1" x14ac:dyDescent="0.2">
      <c r="B5" s="46"/>
      <c r="C5" s="46"/>
      <c r="D5" s="46"/>
      <c r="E5" s="46"/>
      <c r="H5" s="1"/>
    </row>
    <row r="6" spans="1:11" ht="20.25" customHeight="1" x14ac:dyDescent="0.2">
      <c r="B6" s="47"/>
      <c r="C6" s="47"/>
      <c r="D6" s="47"/>
      <c r="E6" s="47"/>
      <c r="H6" s="1"/>
    </row>
    <row r="7" spans="1:11" x14ac:dyDescent="0.2">
      <c r="B7" s="1"/>
      <c r="H7" s="1"/>
    </row>
    <row r="8" spans="1:11" ht="20.25" customHeight="1" x14ac:dyDescent="0.2">
      <c r="B8" s="10" t="s">
        <v>4</v>
      </c>
      <c r="C8" s="10"/>
      <c r="D8" s="48"/>
      <c r="E8" s="48"/>
      <c r="H8" s="1"/>
    </row>
    <row r="9" spans="1:11" ht="20.25" customHeight="1" x14ac:dyDescent="0.2">
      <c r="B9" s="1" t="s">
        <v>5</v>
      </c>
      <c r="C9" s="50"/>
      <c r="D9" s="50"/>
      <c r="H9" s="1"/>
    </row>
    <row r="13" spans="1:11" ht="18" x14ac:dyDescent="0.2">
      <c r="A13" s="54" t="s">
        <v>48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</row>
    <row r="14" spans="1:11" ht="36" customHeight="1" x14ac:dyDescent="0.2">
      <c r="A14" s="61" t="s">
        <v>49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</row>
    <row r="18" spans="1:12" ht="51" x14ac:dyDescent="0.2">
      <c r="A18" s="2" t="s">
        <v>0</v>
      </c>
      <c r="B18" s="62" t="s">
        <v>22</v>
      </c>
      <c r="C18" s="63"/>
      <c r="D18" s="63"/>
      <c r="E18" s="63"/>
      <c r="F18" s="64"/>
      <c r="G18" s="3" t="s">
        <v>1</v>
      </c>
      <c r="H18" s="4" t="s">
        <v>23</v>
      </c>
      <c r="I18" s="4" t="s">
        <v>35</v>
      </c>
      <c r="J18" s="4" t="s">
        <v>39</v>
      </c>
      <c r="K18" s="4" t="s">
        <v>2</v>
      </c>
    </row>
    <row r="19" spans="1:12" ht="25.5" customHeight="1" x14ac:dyDescent="0.2">
      <c r="A19" s="22"/>
      <c r="B19" s="23" t="s">
        <v>44</v>
      </c>
      <c r="C19" s="24"/>
      <c r="D19" s="24"/>
      <c r="E19" s="24"/>
      <c r="F19" s="25"/>
      <c r="G19" s="26"/>
      <c r="H19" s="27"/>
      <c r="I19" s="27"/>
      <c r="J19" s="27"/>
      <c r="K19" s="27"/>
    </row>
    <row r="20" spans="1:12" ht="26.25" customHeight="1" x14ac:dyDescent="0.2">
      <c r="A20" s="43" t="s">
        <v>6</v>
      </c>
      <c r="B20" s="65" t="s">
        <v>24</v>
      </c>
      <c r="C20" s="66"/>
      <c r="D20" s="66"/>
      <c r="E20" s="66"/>
      <c r="F20" s="67"/>
      <c r="G20" s="44" t="s">
        <v>27</v>
      </c>
      <c r="H20" s="45">
        <v>15</v>
      </c>
      <c r="I20" s="19"/>
      <c r="J20" s="19"/>
      <c r="K20" s="20">
        <f>H20*I20</f>
        <v>0</v>
      </c>
      <c r="L20" s="1">
        <f>J20*K20/100</f>
        <v>0</v>
      </c>
    </row>
    <row r="21" spans="1:12" ht="25.5" customHeight="1" x14ac:dyDescent="0.2">
      <c r="A21" s="36" t="s">
        <v>8</v>
      </c>
      <c r="B21" s="68" t="s">
        <v>25</v>
      </c>
      <c r="C21" s="69"/>
      <c r="D21" s="69"/>
      <c r="E21" s="69"/>
      <c r="F21" s="70"/>
      <c r="G21" s="37" t="s">
        <v>27</v>
      </c>
      <c r="H21" s="37">
        <v>10</v>
      </c>
      <c r="I21" s="38"/>
      <c r="J21" s="38"/>
      <c r="K21" s="39">
        <f>H21*I21</f>
        <v>0</v>
      </c>
      <c r="L21" s="1">
        <f t="shared" ref="L21:L33" si="0">J21*K21/100</f>
        <v>0</v>
      </c>
    </row>
    <row r="22" spans="1:12" ht="25.5" customHeight="1" x14ac:dyDescent="0.2">
      <c r="A22" s="16" t="s">
        <v>9</v>
      </c>
      <c r="B22" s="51" t="s">
        <v>26</v>
      </c>
      <c r="C22" s="52"/>
      <c r="D22" s="52"/>
      <c r="E22" s="52"/>
      <c r="F22" s="53"/>
      <c r="G22" s="17" t="s">
        <v>27</v>
      </c>
      <c r="H22" s="18">
        <v>10</v>
      </c>
      <c r="I22" s="19"/>
      <c r="J22" s="19"/>
      <c r="K22" s="20">
        <f t="shared" ref="K22:K33" si="1">H22*I22</f>
        <v>0</v>
      </c>
      <c r="L22" s="1">
        <f t="shared" si="0"/>
        <v>0</v>
      </c>
    </row>
    <row r="23" spans="1:12" ht="25.5" customHeight="1" x14ac:dyDescent="0.2">
      <c r="A23" s="40" t="s">
        <v>10</v>
      </c>
      <c r="B23" s="55" t="s">
        <v>29</v>
      </c>
      <c r="C23" s="55"/>
      <c r="D23" s="55"/>
      <c r="E23" s="55"/>
      <c r="F23" s="55"/>
      <c r="G23" s="41" t="s">
        <v>27</v>
      </c>
      <c r="H23" s="42">
        <v>3</v>
      </c>
      <c r="I23" s="34"/>
      <c r="J23" s="34"/>
      <c r="K23" s="35">
        <f t="shared" si="1"/>
        <v>0</v>
      </c>
      <c r="L23" s="1">
        <f t="shared" si="0"/>
        <v>0</v>
      </c>
    </row>
    <row r="24" spans="1:12" ht="37.5" customHeight="1" x14ac:dyDescent="0.2">
      <c r="A24" s="16" t="s">
        <v>11</v>
      </c>
      <c r="B24" s="56" t="s">
        <v>30</v>
      </c>
      <c r="C24" s="56"/>
      <c r="D24" s="56"/>
      <c r="E24" s="56"/>
      <c r="F24" s="56"/>
      <c r="G24" s="17" t="s">
        <v>27</v>
      </c>
      <c r="H24" s="18">
        <v>10</v>
      </c>
      <c r="I24" s="19"/>
      <c r="J24" s="19"/>
      <c r="K24" s="20">
        <f t="shared" si="1"/>
        <v>0</v>
      </c>
      <c r="L24" s="1">
        <f t="shared" si="0"/>
        <v>0</v>
      </c>
    </row>
    <row r="25" spans="1:12" ht="40.5" customHeight="1" x14ac:dyDescent="0.2">
      <c r="A25" s="40" t="s">
        <v>12</v>
      </c>
      <c r="B25" s="55" t="s">
        <v>31</v>
      </c>
      <c r="C25" s="55"/>
      <c r="D25" s="55"/>
      <c r="E25" s="55"/>
      <c r="F25" s="55"/>
      <c r="G25" s="41" t="s">
        <v>27</v>
      </c>
      <c r="H25" s="42">
        <v>10</v>
      </c>
      <c r="I25" s="34"/>
      <c r="J25" s="34"/>
      <c r="K25" s="35">
        <f t="shared" si="1"/>
        <v>0</v>
      </c>
      <c r="L25" s="1">
        <f t="shared" si="0"/>
        <v>0</v>
      </c>
    </row>
    <row r="26" spans="1:12" ht="55.5" customHeight="1" x14ac:dyDescent="0.2">
      <c r="A26" s="16" t="s">
        <v>13</v>
      </c>
      <c r="B26" s="56" t="s">
        <v>41</v>
      </c>
      <c r="C26" s="56"/>
      <c r="D26" s="56"/>
      <c r="E26" s="56"/>
      <c r="F26" s="56"/>
      <c r="G26" s="17" t="s">
        <v>27</v>
      </c>
      <c r="H26" s="18">
        <v>5</v>
      </c>
      <c r="I26" s="19"/>
      <c r="J26" s="19"/>
      <c r="K26" s="20">
        <f t="shared" si="1"/>
        <v>0</v>
      </c>
      <c r="L26" s="1">
        <f t="shared" si="0"/>
        <v>0</v>
      </c>
    </row>
    <row r="27" spans="1:12" ht="55.5" customHeight="1" x14ac:dyDescent="0.2">
      <c r="A27" s="40" t="s">
        <v>14</v>
      </c>
      <c r="B27" s="55" t="s">
        <v>50</v>
      </c>
      <c r="C27" s="55"/>
      <c r="D27" s="55"/>
      <c r="E27" s="55"/>
      <c r="F27" s="55"/>
      <c r="G27" s="41" t="s">
        <v>27</v>
      </c>
      <c r="H27" s="42">
        <v>8</v>
      </c>
      <c r="I27" s="34"/>
      <c r="J27" s="34"/>
      <c r="K27" s="74">
        <f t="shared" si="1"/>
        <v>0</v>
      </c>
      <c r="L27" s="1">
        <f t="shared" si="0"/>
        <v>0</v>
      </c>
    </row>
    <row r="28" spans="1:12" ht="53.25" customHeight="1" x14ac:dyDescent="0.2">
      <c r="A28" s="16" t="s">
        <v>15</v>
      </c>
      <c r="B28" s="56" t="s">
        <v>51</v>
      </c>
      <c r="C28" s="56"/>
      <c r="D28" s="56"/>
      <c r="E28" s="56"/>
      <c r="F28" s="56"/>
      <c r="G28" s="17" t="s">
        <v>27</v>
      </c>
      <c r="H28" s="18">
        <v>6</v>
      </c>
      <c r="I28" s="19"/>
      <c r="J28" s="19"/>
      <c r="K28" s="20">
        <f t="shared" si="1"/>
        <v>0</v>
      </c>
      <c r="L28" s="1">
        <f t="shared" si="0"/>
        <v>0</v>
      </c>
    </row>
    <row r="29" spans="1:12" ht="37.5" customHeight="1" x14ac:dyDescent="0.2">
      <c r="A29" s="40" t="s">
        <v>16</v>
      </c>
      <c r="B29" s="55" t="s">
        <v>52</v>
      </c>
      <c r="C29" s="55"/>
      <c r="D29" s="55"/>
      <c r="E29" s="55"/>
      <c r="F29" s="55"/>
      <c r="G29" s="41" t="s">
        <v>27</v>
      </c>
      <c r="H29" s="42">
        <v>2</v>
      </c>
      <c r="I29" s="34"/>
      <c r="J29" s="34"/>
      <c r="K29" s="35">
        <f t="shared" si="1"/>
        <v>0</v>
      </c>
      <c r="L29" s="1">
        <f t="shared" si="0"/>
        <v>0</v>
      </c>
    </row>
    <row r="30" spans="1:12" ht="37.5" customHeight="1" x14ac:dyDescent="0.2">
      <c r="A30" s="16" t="s">
        <v>17</v>
      </c>
      <c r="B30" s="56" t="s">
        <v>53</v>
      </c>
      <c r="C30" s="56"/>
      <c r="D30" s="56"/>
      <c r="E30" s="56"/>
      <c r="F30" s="56"/>
      <c r="G30" s="17" t="s">
        <v>27</v>
      </c>
      <c r="H30" s="21">
        <v>2</v>
      </c>
      <c r="I30" s="19"/>
      <c r="J30" s="19"/>
      <c r="K30" s="20">
        <f t="shared" si="1"/>
        <v>0</v>
      </c>
      <c r="L30" s="1">
        <f t="shared" si="0"/>
        <v>0</v>
      </c>
    </row>
    <row r="31" spans="1:12" ht="51" customHeight="1" x14ac:dyDescent="0.2">
      <c r="A31" s="75" t="s">
        <v>18</v>
      </c>
      <c r="B31" s="83" t="s">
        <v>55</v>
      </c>
      <c r="C31" s="83"/>
      <c r="D31" s="83"/>
      <c r="E31" s="83"/>
      <c r="F31" s="83"/>
      <c r="G31" s="76" t="s">
        <v>27</v>
      </c>
      <c r="H31" s="77">
        <v>5</v>
      </c>
      <c r="I31" s="78"/>
      <c r="J31" s="78"/>
      <c r="K31" s="74">
        <f t="shared" si="1"/>
        <v>0</v>
      </c>
      <c r="L31" s="1">
        <f t="shared" si="0"/>
        <v>0</v>
      </c>
    </row>
    <row r="32" spans="1:12" ht="37.5" customHeight="1" x14ac:dyDescent="0.2">
      <c r="A32" s="16" t="s">
        <v>40</v>
      </c>
      <c r="B32" s="51" t="s">
        <v>32</v>
      </c>
      <c r="C32" s="52"/>
      <c r="D32" s="52"/>
      <c r="E32" s="52"/>
      <c r="F32" s="53"/>
      <c r="G32" s="17" t="s">
        <v>28</v>
      </c>
      <c r="H32" s="18">
        <v>330</v>
      </c>
      <c r="I32" s="19"/>
      <c r="J32" s="19"/>
      <c r="K32" s="20">
        <f>H32*I32</f>
        <v>0</v>
      </c>
      <c r="L32" s="1">
        <f t="shared" si="0"/>
        <v>0</v>
      </c>
    </row>
    <row r="33" spans="1:12" ht="37.5" customHeight="1" x14ac:dyDescent="0.2">
      <c r="A33" s="75" t="s">
        <v>54</v>
      </c>
      <c r="B33" s="79" t="s">
        <v>33</v>
      </c>
      <c r="C33" s="80"/>
      <c r="D33" s="80"/>
      <c r="E33" s="80"/>
      <c r="F33" s="81"/>
      <c r="G33" s="76" t="s">
        <v>7</v>
      </c>
      <c r="H33" s="82">
        <v>10</v>
      </c>
      <c r="I33" s="78"/>
      <c r="J33" s="78"/>
      <c r="K33" s="74">
        <f t="shared" si="1"/>
        <v>0</v>
      </c>
      <c r="L33" s="1">
        <f t="shared" si="0"/>
        <v>0</v>
      </c>
    </row>
    <row r="34" spans="1:12" s="31" customFormat="1" ht="25.5" customHeight="1" x14ac:dyDescent="0.2">
      <c r="A34" s="28"/>
      <c r="B34" s="29"/>
      <c r="C34" s="29"/>
      <c r="D34" s="29"/>
      <c r="E34" s="29"/>
      <c r="F34" s="29"/>
      <c r="G34" s="29"/>
      <c r="H34" s="29"/>
      <c r="I34" s="29"/>
      <c r="J34" s="30"/>
      <c r="K34" s="30"/>
    </row>
    <row r="35" spans="1:12" ht="20.25" customHeight="1" x14ac:dyDescent="0.2">
      <c r="H35" s="12" t="s">
        <v>37</v>
      </c>
      <c r="I35" s="5"/>
      <c r="J35" s="6"/>
      <c r="K35" s="7">
        <f>SUM(K20:K33)</f>
        <v>0</v>
      </c>
    </row>
    <row r="36" spans="1:12" ht="20.25" customHeight="1" x14ac:dyDescent="0.2">
      <c r="H36" s="12" t="s">
        <v>19</v>
      </c>
      <c r="I36" s="5"/>
      <c r="J36" s="6"/>
      <c r="K36" s="7">
        <f>SUM(L20:L33)</f>
        <v>0</v>
      </c>
    </row>
    <row r="37" spans="1:12" ht="20.25" customHeight="1" thickBot="1" x14ac:dyDescent="0.25">
      <c r="H37" s="12" t="s">
        <v>36</v>
      </c>
      <c r="I37" s="5"/>
      <c r="J37" s="6"/>
      <c r="K37" s="8">
        <f>K35+K36</f>
        <v>0</v>
      </c>
    </row>
    <row r="38" spans="1:12" ht="13.5" thickTop="1" x14ac:dyDescent="0.2"/>
    <row r="40" spans="1:12" ht="13.5" thickBot="1" x14ac:dyDescent="0.25">
      <c r="H40" s="13" t="s">
        <v>38</v>
      </c>
      <c r="K40" s="14">
        <f>K37*12</f>
        <v>0</v>
      </c>
    </row>
    <row r="41" spans="1:12" ht="13.5" thickTop="1" x14ac:dyDescent="0.2"/>
    <row r="43" spans="1:12" x14ac:dyDescent="0.2">
      <c r="B43" s="6" t="s">
        <v>20</v>
      </c>
      <c r="C43" s="6"/>
      <c r="D43" s="6"/>
      <c r="E43" s="6"/>
      <c r="F43" s="6"/>
      <c r="G43" s="6"/>
      <c r="H43" s="6"/>
      <c r="I43" s="6"/>
      <c r="J43" s="6"/>
      <c r="K43" s="6"/>
    </row>
    <row r="44" spans="1:12" ht="42" customHeight="1" x14ac:dyDescent="0.2">
      <c r="B44" s="49" t="s">
        <v>42</v>
      </c>
      <c r="C44" s="49"/>
      <c r="D44" s="49"/>
      <c r="E44" s="49"/>
      <c r="F44" s="49"/>
      <c r="G44" s="49"/>
      <c r="H44" s="49"/>
      <c r="I44" s="49"/>
      <c r="J44" s="49"/>
      <c r="K44" s="49"/>
    </row>
    <row r="45" spans="1:12" ht="42" customHeight="1" x14ac:dyDescent="0.2">
      <c r="B45" s="60" t="s">
        <v>43</v>
      </c>
      <c r="C45" s="60"/>
      <c r="D45" s="60"/>
      <c r="E45" s="60"/>
      <c r="F45" s="60"/>
      <c r="G45" s="60"/>
      <c r="H45" s="60"/>
      <c r="I45" s="60"/>
      <c r="J45" s="60"/>
      <c r="K45" s="60"/>
    </row>
    <row r="47" spans="1:12" x14ac:dyDescent="0.2">
      <c r="B47" s="15" t="s">
        <v>34</v>
      </c>
    </row>
    <row r="50" spans="1:11" ht="25.5" customHeight="1" thickBot="1" x14ac:dyDescent="0.25">
      <c r="A50" s="71" t="s">
        <v>45</v>
      </c>
      <c r="B50" s="72"/>
      <c r="C50" s="72"/>
      <c r="D50" s="72"/>
      <c r="E50" s="72"/>
      <c r="F50" s="72"/>
      <c r="G50" s="72"/>
      <c r="H50" s="72"/>
      <c r="I50" s="72"/>
      <c r="J50" s="72"/>
      <c r="K50" s="73"/>
    </row>
    <row r="51" spans="1:11" ht="25.5" customHeight="1" thickBot="1" x14ac:dyDescent="0.25">
      <c r="A51" s="57" t="s">
        <v>46</v>
      </c>
      <c r="B51" s="58"/>
      <c r="C51" s="58"/>
      <c r="D51" s="58"/>
      <c r="E51" s="58"/>
      <c r="F51" s="58"/>
      <c r="G51" s="58"/>
      <c r="H51" s="58"/>
      <c r="I51" s="59"/>
      <c r="J51" s="32" t="s">
        <v>47</v>
      </c>
      <c r="K51" s="33"/>
    </row>
    <row r="55" spans="1:11" x14ac:dyDescent="0.2">
      <c r="I55" s="1" t="s">
        <v>21</v>
      </c>
    </row>
    <row r="57" spans="1:11" x14ac:dyDescent="0.2">
      <c r="I57" s="9"/>
      <c r="J57" s="9"/>
    </row>
  </sheetData>
  <sheetProtection selectLockedCells="1"/>
  <customSheetViews>
    <customSheetView guid="{C31DA1A3-0E58-4A0A-A352-10AB12C6A87F}" showPageBreaks="1" fitToPage="1" hiddenColumns="1">
      <selection activeCell="H20" sqref="H20"/>
      <pageMargins left="0.70866141732283472" right="0.70866141732283472" top="0.94488188976377963" bottom="0.94488188976377963" header="0.51181102362204722" footer="0.51181102362204722"/>
      <pageSetup paperSize="9" scale="97" fitToHeight="0" orientation="portrait" horizontalDpi="1200" verticalDpi="1200" r:id="rId1"/>
      <headerFooter>
        <oddHeader>&amp;R&amp;"Arial,Krepko"&amp;12OBR-2</oddHeader>
        <oddFooter>&amp;L&amp;"Arial,Poševno"&amp;10UKC Maribor&amp;C&amp;P/&amp;N&amp;R&amp;"Arial,Poševno"&amp;10Vzdrževanje sterilizatorjev Getinge</oddFooter>
      </headerFooter>
    </customSheetView>
  </customSheetViews>
  <mergeCells count="26">
    <mergeCell ref="A51:I51"/>
    <mergeCell ref="B4:E4"/>
    <mergeCell ref="B45:K45"/>
    <mergeCell ref="B28:F28"/>
    <mergeCell ref="A14:K14"/>
    <mergeCell ref="B18:F18"/>
    <mergeCell ref="B20:F20"/>
    <mergeCell ref="B21:F21"/>
    <mergeCell ref="B22:F22"/>
    <mergeCell ref="B23:F23"/>
    <mergeCell ref="B24:F24"/>
    <mergeCell ref="B25:F25"/>
    <mergeCell ref="B26:F26"/>
    <mergeCell ref="B29:F29"/>
    <mergeCell ref="B30:F30"/>
    <mergeCell ref="A50:K50"/>
    <mergeCell ref="B5:E5"/>
    <mergeCell ref="B6:E6"/>
    <mergeCell ref="D8:E8"/>
    <mergeCell ref="B44:K44"/>
    <mergeCell ref="C9:D9"/>
    <mergeCell ref="B32:F32"/>
    <mergeCell ref="B33:F33"/>
    <mergeCell ref="A13:K13"/>
    <mergeCell ref="B27:F27"/>
    <mergeCell ref="B31:F31"/>
  </mergeCells>
  <pageMargins left="0.70866141732283472" right="0.70866141732283472" top="0.94488188976377963" bottom="0.94488188976377963" header="0.51181102362204722" footer="0.51181102362204722"/>
  <pageSetup paperSize="9" scale="93" fitToHeight="0" orientation="portrait" horizontalDpi="1200" verticalDpi="1200" r:id="rId2"/>
  <headerFooter>
    <oddHeader>&amp;R&amp;"Arial,Krepko"&amp;12OBR-2</oddHeader>
    <oddFooter>&amp;L&amp;"Arial,Poševno"&amp;10UKC Maribor&amp;C&amp;P/&amp;N&amp;R&amp;"Arial,Poševno"&amp;10Izvajanje raznih prevoznih storitev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1048576"/>
    </sheetView>
  </sheetViews>
  <sheetFormatPr defaultRowHeight="15" x14ac:dyDescent="0.25"/>
  <sheetData/>
  <customSheetViews>
    <customSheetView guid="{C31DA1A3-0E58-4A0A-A352-10AB12C6A87F}">
      <selection sqref="A1:XFD1048576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customSheetViews>
    <customSheetView guid="{C31DA1A3-0E58-4A0A-A352-10AB12C6A87F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Predračun (OBR-2)</vt:lpstr>
      <vt:lpstr>List2</vt:lpstr>
      <vt:lpstr>List3</vt:lpstr>
      <vt:lpstr>'Predračun (OBR-2)'!Tiskanje_naslovov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Sanja BELKO</cp:lastModifiedBy>
  <cp:lastPrinted>2022-10-13T06:21:15Z</cp:lastPrinted>
  <dcterms:created xsi:type="dcterms:W3CDTF">2018-10-08T09:53:45Z</dcterms:created>
  <dcterms:modified xsi:type="dcterms:W3CDTF">2022-10-13T06:33:29Z</dcterms:modified>
</cp:coreProperties>
</file>